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1572" windowWidth="28800" windowHeight="1141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H20" i="1"/>
  <c r="J20" i="1"/>
  <c r="J12" i="1"/>
  <c r="I12" i="1"/>
  <c r="H12" i="1"/>
  <c r="I15" i="1" l="1"/>
  <c r="J15" i="1"/>
  <c r="H15" i="1"/>
  <c r="I14" i="1"/>
  <c r="J14" i="1"/>
  <c r="H14" i="1"/>
  <c r="J11" i="1"/>
  <c r="I11" i="1"/>
  <c r="H11" i="1"/>
  <c r="E11" i="1" l="1"/>
  <c r="E12" i="1"/>
  <c r="E14" i="1"/>
  <c r="E15" i="1"/>
  <c r="G18" i="1"/>
  <c r="F18" i="1"/>
  <c r="E20" i="1"/>
  <c r="G20" i="1" l="1"/>
  <c r="F20" i="1"/>
  <c r="F12" i="1"/>
  <c r="G14" i="1"/>
  <c r="G11" i="1"/>
  <c r="G15" i="1"/>
  <c r="F15" i="1"/>
  <c r="F14" i="1"/>
  <c r="G12" i="1"/>
  <c r="F11" i="1"/>
  <c r="D20" i="1" l="1"/>
  <c r="D15" i="1"/>
  <c r="D14" i="1"/>
  <c r="D12" i="1"/>
  <c r="D11" i="1" l="1"/>
  <c r="D18" i="1" l="1"/>
</calcChain>
</file>

<file path=xl/sharedStrings.xml><?xml version="1.0" encoding="utf-8"?>
<sst xmlns="http://schemas.openxmlformats.org/spreadsheetml/2006/main" count="77" uniqueCount="59">
  <si>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</si>
  <si>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</si>
  <si>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</si>
  <si>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</si>
  <si>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2022 год</t>
  </si>
  <si>
    <t>2023 год</t>
  </si>
  <si>
    <t>Факт</t>
  </si>
  <si>
    <t>План</t>
  </si>
  <si>
    <t>Оценка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</si>
  <si>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</si>
  <si>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</si>
  <si>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</si>
  <si>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</si>
  <si>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</si>
  <si>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</si>
  <si>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 xml:space="preserve">Приложение № 5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</si>
  <si>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</si>
  <si>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</si>
  <si>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</si>
  <si>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</si>
  <si>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</si>
  <si>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</si>
  <si>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</si>
  <si>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</si>
  <si>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</si>
  <si>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</si>
  <si>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</si>
  <si>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</si>
  <si>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</si>
  <si>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</si>
  <si>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</si>
  <si>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</si>
  <si>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</si>
  <si>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</si>
  <si>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</si>
  <si>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</si>
  <si>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</si>
  <si>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</si>
  <si>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</si>
  <si>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</si>
  <si>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</si>
  <si>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</si>
  <si>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</si>
  <si>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</si>
  <si>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</si>
  <si>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</si>
  <si>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</si>
  <si>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</si>
  <si>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>3.1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</si>
  <si>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</si>
  <si>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</si>
  <si>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</si>
  <si>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0,7
</t>
  </si>
  <si>
    <t xml:space="preserve">0,3
</t>
  </si>
  <si>
    <t xml:space="preserve">
0,2
</t>
  </si>
  <si>
    <t xml:space="preserve">2024 - 1,0
</t>
  </si>
  <si>
    <t>к постановлению Администрации города Норильска</t>
  </si>
  <si>
    <t>Приложение 2</t>
  </si>
  <si>
    <t>от 21.04.2025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</si>
</sst>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topLeftCell="A16" zoomScale="87" zoomScaleNormal="80" zoomScaleSheetLayoutView="87" workbookViewId="0">
      <selection activeCell="L7" sqref="L7:L9"/>
    </sheetView>
  </sheetViews>
  <sheetFormatPr defaultRowHeight="14.4" x14ac:dyDescent="0.3"/>
  <cols>
    <col min="1" max="1" width="4.5546875" customWidth="1"/>
    <col min="2" max="2" width="30.5546875" customWidth="1"/>
    <col min="4" max="4" width="7.44140625" customWidth="1"/>
    <col min="5" max="7" width="8.109375" customWidth="1"/>
    <col min="8" max="9" width="8" customWidth="1"/>
    <col min="10" max="10" width="7.6640625" customWidth="1"/>
    <col min="11" max="11" width="11.33203125" customWidth="1"/>
    <col min="12" max="12" width="32.6640625" customWidth="1"/>
    <col min="13" max="13" width="22.6640625" customWidth="1"/>
    <col min="14" max="14" width="19" customWidth="1"/>
  </cols>
  <sheetData>
    <row r="1" spans="1:14" s="12" customFormat="1" ht="13.8" x14ac:dyDescent="0.3">
      <c r="E1" s="13"/>
      <c r="K1" s="17" t="s">
        <v>57</v>
      </c>
      <c r="L1" s="17"/>
      <c r="M1" s="17"/>
      <c r="N1" s="17"/>
    </row>
    <row r="2" spans="1:14" s="12" customFormat="1" ht="13.8" x14ac:dyDescent="0.3">
      <c r="E2" s="13"/>
      <c r="K2" s="14" t="s">
        <v>56</v>
      </c>
      <c r="L2" s="14"/>
      <c r="M2" s="14"/>
      <c r="N2" s="14"/>
    </row>
    <row r="3" spans="1:14" s="12" customFormat="1" ht="13.8" x14ac:dyDescent="0.3">
      <c r="E3" s="13"/>
      <c r="K3" s="17" t="s">
        <v>58</v>
      </c>
      <c r="L3" s="17"/>
      <c r="M3" s="17"/>
      <c r="N3" s="17"/>
    </row>
    <row r="4" spans="1:14" ht="9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20" t="s">
        <v>15</v>
      </c>
      <c r="L4" s="21"/>
      <c r="M4" s="21"/>
      <c r="N4" s="21"/>
    </row>
    <row r="5" spans="1:14" ht="37.5" customHeight="1" x14ac:dyDescent="0.3">
      <c r="A5" s="15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8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56.25" customHeight="1" x14ac:dyDescent="0.3">
      <c r="A7" s="22" t="s">
        <v>0</v>
      </c>
      <c r="B7" s="22" t="s">
        <v>1</v>
      </c>
      <c r="C7" s="22" t="s">
        <v>2</v>
      </c>
      <c r="D7" s="22" t="s">
        <v>3</v>
      </c>
      <c r="E7" s="22"/>
      <c r="F7" s="22"/>
      <c r="G7" s="22"/>
      <c r="H7" s="22" t="s">
        <v>9</v>
      </c>
      <c r="I7" s="22"/>
      <c r="J7" s="22"/>
      <c r="K7" s="22" t="s">
        <v>11</v>
      </c>
      <c r="L7" s="22" t="s">
        <v>12</v>
      </c>
      <c r="M7" s="22" t="s">
        <v>13</v>
      </c>
      <c r="N7" s="22" t="s">
        <v>14</v>
      </c>
    </row>
    <row r="8" spans="1:14" ht="27.75" customHeight="1" x14ac:dyDescent="0.3">
      <c r="A8" s="22"/>
      <c r="B8" s="22"/>
      <c r="C8" s="22"/>
      <c r="D8" s="2" t="s">
        <v>4</v>
      </c>
      <c r="E8" s="2" t="s">
        <v>5</v>
      </c>
      <c r="F8" s="22" t="s">
        <v>10</v>
      </c>
      <c r="G8" s="22"/>
      <c r="H8" s="2" t="s">
        <v>26</v>
      </c>
      <c r="I8" s="2" t="s">
        <v>27</v>
      </c>
      <c r="J8" s="2" t="s">
        <v>51</v>
      </c>
      <c r="K8" s="22"/>
      <c r="L8" s="22"/>
      <c r="M8" s="22"/>
      <c r="N8" s="22"/>
    </row>
    <row r="9" spans="1:14" x14ac:dyDescent="0.3">
      <c r="A9" s="22"/>
      <c r="B9" s="22"/>
      <c r="C9" s="22"/>
      <c r="D9" s="2" t="s">
        <v>6</v>
      </c>
      <c r="E9" s="2" t="s">
        <v>6</v>
      </c>
      <c r="F9" s="2" t="s">
        <v>7</v>
      </c>
      <c r="G9" s="2" t="s">
        <v>8</v>
      </c>
      <c r="H9" s="22" t="s">
        <v>7</v>
      </c>
      <c r="I9" s="22"/>
      <c r="J9" s="22"/>
      <c r="K9" s="22"/>
      <c r="L9" s="22"/>
      <c r="M9" s="22"/>
      <c r="N9" s="22"/>
    </row>
    <row r="10" spans="1:14" x14ac:dyDescent="0.3">
      <c r="A10" s="18" t="s">
        <v>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ht="165.6" x14ac:dyDescent="0.3">
      <c r="A11" s="7">
        <v>1</v>
      </c>
      <c r="B11" s="4" t="s">
        <v>16</v>
      </c>
      <c r="C11" s="3" t="s">
        <v>17</v>
      </c>
      <c r="D11" s="6">
        <f>ROUND(424*100/430,1)</f>
        <v>98.6</v>
      </c>
      <c r="E11" s="6">
        <f>ROUND(243*100/287,1)</f>
        <v>84.7</v>
      </c>
      <c r="F11" s="6">
        <f>ROUND(119*100/170,1)</f>
        <v>70</v>
      </c>
      <c r="G11" s="8">
        <f>ROUND(98*100/113,1)</f>
        <v>86.7</v>
      </c>
      <c r="H11" s="11">
        <f>ROUND(40*100/57,1)</f>
        <v>70.2</v>
      </c>
      <c r="I11" s="11">
        <f>ROUND(40*100/57,1)</f>
        <v>70.2</v>
      </c>
      <c r="J11" s="11">
        <f>ROUND(40*100/57,1)</f>
        <v>70.2</v>
      </c>
      <c r="K11" s="2" t="s">
        <v>52</v>
      </c>
      <c r="L11" s="2" t="s">
        <v>18</v>
      </c>
      <c r="M11" s="2" t="s">
        <v>19</v>
      </c>
      <c r="N11" s="2" t="s">
        <v>20</v>
      </c>
    </row>
    <row r="12" spans="1:14" ht="165.6" x14ac:dyDescent="0.3">
      <c r="A12" s="2">
        <v>2</v>
      </c>
      <c r="B12" s="4" t="s">
        <v>22</v>
      </c>
      <c r="C12" s="3" t="s">
        <v>17</v>
      </c>
      <c r="D12" s="6">
        <f>32*100/32</f>
        <v>100</v>
      </c>
      <c r="E12" s="6">
        <f>32*100/32</f>
        <v>100</v>
      </c>
      <c r="F12" s="8">
        <f>25*100/25</f>
        <v>100</v>
      </c>
      <c r="G12" s="8">
        <f>25*100/25</f>
        <v>100</v>
      </c>
      <c r="H12" s="8">
        <f>25*100/25</f>
        <v>100</v>
      </c>
      <c r="I12" s="8">
        <f>24*100/24</f>
        <v>100</v>
      </c>
      <c r="J12" s="8">
        <f>25*100/25</f>
        <v>100</v>
      </c>
      <c r="K12" s="2" t="s">
        <v>53</v>
      </c>
      <c r="L12" s="2" t="s">
        <v>23</v>
      </c>
      <c r="M12" s="2" t="s">
        <v>24</v>
      </c>
      <c r="N12" s="2" t="s">
        <v>25</v>
      </c>
    </row>
    <row r="13" spans="1:14" x14ac:dyDescent="0.3">
      <c r="A13" s="19" t="s">
        <v>28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165.6" x14ac:dyDescent="0.3">
      <c r="A14" s="5" t="s">
        <v>29</v>
      </c>
      <c r="B14" s="4" t="s">
        <v>16</v>
      </c>
      <c r="C14" s="3" t="s">
        <v>17</v>
      </c>
      <c r="D14" s="6">
        <f>ROUND(424*100/430,1)</f>
        <v>98.6</v>
      </c>
      <c r="E14" s="6">
        <f>ROUND(243*100/287,1)</f>
        <v>84.7</v>
      </c>
      <c r="F14" s="6">
        <f>ROUND(119*100/170,1)</f>
        <v>70</v>
      </c>
      <c r="G14" s="8">
        <f>ROUND(98*100/113,1)</f>
        <v>86.7</v>
      </c>
      <c r="H14" s="8">
        <f>ROUND(40*100/57,1)</f>
        <v>70.2</v>
      </c>
      <c r="I14" s="8">
        <f t="shared" ref="I14:J14" si="0">ROUND(40*100/57,1)</f>
        <v>70.2</v>
      </c>
      <c r="J14" s="8">
        <f t="shared" si="0"/>
        <v>70.2</v>
      </c>
      <c r="K14" s="2">
        <v>0.4</v>
      </c>
      <c r="L14" s="2" t="s">
        <v>18</v>
      </c>
      <c r="M14" s="2" t="s">
        <v>19</v>
      </c>
      <c r="N14" s="2" t="s">
        <v>30</v>
      </c>
    </row>
    <row r="15" spans="1:14" ht="262.2" x14ac:dyDescent="0.3">
      <c r="A15" s="5" t="s">
        <v>32</v>
      </c>
      <c r="B15" s="4" t="s">
        <v>31</v>
      </c>
      <c r="C15" s="3" t="s">
        <v>17</v>
      </c>
      <c r="D15" s="6">
        <f>100*100/100</f>
        <v>100</v>
      </c>
      <c r="E15" s="6">
        <f>73*100/73</f>
        <v>100</v>
      </c>
      <c r="F15" s="8">
        <f>50*100/50</f>
        <v>100</v>
      </c>
      <c r="G15" s="8">
        <f>36*100/36</f>
        <v>100</v>
      </c>
      <c r="H15" s="8">
        <f>47*100/47</f>
        <v>100</v>
      </c>
      <c r="I15" s="8">
        <f t="shared" ref="I15:J15" si="1">47*100/47</f>
        <v>100</v>
      </c>
      <c r="J15" s="8">
        <f t="shared" si="1"/>
        <v>100</v>
      </c>
      <c r="K15" s="2">
        <v>0.4</v>
      </c>
      <c r="L15" s="2" t="s">
        <v>33</v>
      </c>
      <c r="M15" s="2" t="s">
        <v>19</v>
      </c>
      <c r="N15" s="2" t="s">
        <v>34</v>
      </c>
    </row>
    <row r="16" spans="1:14" ht="55.2" x14ac:dyDescent="0.3">
      <c r="A16" s="5" t="s">
        <v>36</v>
      </c>
      <c r="B16" s="4" t="s">
        <v>35</v>
      </c>
      <c r="C16" s="2" t="s">
        <v>37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5</v>
      </c>
      <c r="J16" s="2">
        <v>5</v>
      </c>
      <c r="K16" s="2" t="s">
        <v>54</v>
      </c>
      <c r="L16" s="2" t="s">
        <v>39</v>
      </c>
      <c r="M16" s="2" t="s">
        <v>40</v>
      </c>
      <c r="N16" s="2" t="s">
        <v>41</v>
      </c>
    </row>
    <row r="17" spans="1:14" x14ac:dyDescent="0.3">
      <c r="A17" s="19" t="s">
        <v>42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51.80000000000001" x14ac:dyDescent="0.3">
      <c r="A18" s="5" t="s">
        <v>43</v>
      </c>
      <c r="B18" s="4" t="s">
        <v>44</v>
      </c>
      <c r="C18" s="3" t="s">
        <v>17</v>
      </c>
      <c r="D18" s="6">
        <f>1*100/1</f>
        <v>100</v>
      </c>
      <c r="E18" s="6" t="s">
        <v>38</v>
      </c>
      <c r="F18" s="6">
        <f>1*100/1</f>
        <v>100</v>
      </c>
      <c r="G18" s="6">
        <f>1*100/1</f>
        <v>100</v>
      </c>
      <c r="H18" s="6" t="s">
        <v>38</v>
      </c>
      <c r="I18" s="6" t="s">
        <v>38</v>
      </c>
      <c r="J18" s="6" t="s">
        <v>38</v>
      </c>
      <c r="K18" s="2" t="s">
        <v>55</v>
      </c>
      <c r="L18" s="2" t="s">
        <v>45</v>
      </c>
      <c r="M18" s="2" t="s">
        <v>19</v>
      </c>
      <c r="N18" s="2" t="s">
        <v>46</v>
      </c>
    </row>
    <row r="19" spans="1:14" x14ac:dyDescent="0.3">
      <c r="A19" s="19" t="s">
        <v>47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165.6" x14ac:dyDescent="0.3">
      <c r="A20" s="5" t="s">
        <v>48</v>
      </c>
      <c r="B20" s="4" t="s">
        <v>22</v>
      </c>
      <c r="C20" s="3" t="s">
        <v>17</v>
      </c>
      <c r="D20" s="6">
        <f>32*100/32</f>
        <v>100</v>
      </c>
      <c r="E20" s="6">
        <f>32*100/32</f>
        <v>100</v>
      </c>
      <c r="F20" s="8">
        <f>25*100/25</f>
        <v>100</v>
      </c>
      <c r="G20" s="8">
        <f>25*100/25</f>
        <v>100</v>
      </c>
      <c r="H20" s="8">
        <f>25*100/25</f>
        <v>100</v>
      </c>
      <c r="I20" s="8">
        <f>24*100/24</f>
        <v>100</v>
      </c>
      <c r="J20" s="8">
        <f>25*100/25</f>
        <v>100</v>
      </c>
      <c r="K20" s="6">
        <v>1</v>
      </c>
      <c r="L20" s="2" t="s">
        <v>23</v>
      </c>
      <c r="M20" s="2" t="s">
        <v>24</v>
      </c>
      <c r="N20" s="2" t="s">
        <v>49</v>
      </c>
    </row>
    <row r="22" spans="1:14" ht="12.75" customHeight="1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</sheetData>
  <mergeCells count="19">
    <mergeCell ref="A17:N17"/>
    <mergeCell ref="A19:N19"/>
    <mergeCell ref="K4:N4"/>
    <mergeCell ref="A7:A9"/>
    <mergeCell ref="B7:B9"/>
    <mergeCell ref="C7:C9"/>
    <mergeCell ref="D7:G7"/>
    <mergeCell ref="F8:G8"/>
    <mergeCell ref="H7:J7"/>
    <mergeCell ref="H9:J9"/>
    <mergeCell ref="K7:K9"/>
    <mergeCell ref="L7:L9"/>
    <mergeCell ref="M7:M9"/>
    <mergeCell ref="N7:N9"/>
    <mergeCell ref="A5:N5"/>
    <mergeCell ref="K1:N1"/>
    <mergeCell ref="K3:N3"/>
    <mergeCell ref="A10:N10"/>
    <mergeCell ref="A13:N13"/>
  </mergeCells>
  <pageMargins left="0.39370078740157483" right="0.39370078740157483" top="0.39370078740157483" bottom="0.39370078740157483" header="0" footer="0"/>
  <pageSetup paperSize="9" scale="74" orientation="landscape" r:id="rId1"/>
  <rowBreaks count="2" manualBreakCount="2">
    <brk id="12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2025-03-21T11:00:08Z</cp:lastPrinted>
  <dcterms:created xsi:type="dcterms:W3CDTF">2023-11-02T07:38:14Z</dcterms:created>
  <dcterms:modified xsi:type="dcterms:W3CDTF">2025-04-21T02:43:02Z</dcterms:modified>
</cp:coreProperties>
</file>